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a187fbd158d03ced/Desktop/Attendance/New folder/"/>
    </mc:Choice>
  </mc:AlternateContent>
  <xr:revisionPtr revIDLastSave="4" documentId="13_ncr:1_{2725347A-86FC-45AB-B75D-F83447DBD605}" xr6:coauthVersionLast="47" xr6:coauthVersionMax="47" xr10:uidLastSave="{DAA55A49-F95A-4EE2-B94D-77A4C45AA2F5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f2+Owor+rtGJHbuTZEtpnmVQBQqhx6TqNePjdPW1qMI="/>
    </ext>
  </extLst>
</workbook>
</file>

<file path=xl/calcChain.xml><?xml version="1.0" encoding="utf-8"?>
<calcChain xmlns="http://schemas.openxmlformats.org/spreadsheetml/2006/main">
  <c r="M22" i="1" l="1"/>
  <c r="M23" i="1"/>
  <c r="K22" i="1"/>
  <c r="K23" i="1"/>
  <c r="I22" i="1"/>
  <c r="I23" i="1"/>
  <c r="G22" i="1"/>
  <c r="G23" i="1"/>
  <c r="E23" i="1"/>
  <c r="N23" i="1"/>
  <c r="E22" i="1"/>
  <c r="N22" i="1"/>
  <c r="E12" i="1"/>
  <c r="E13" i="1"/>
  <c r="E14" i="1"/>
  <c r="E15" i="1"/>
  <c r="E16" i="1"/>
  <c r="E17" i="1"/>
  <c r="E18" i="1"/>
  <c r="E19" i="1"/>
  <c r="E20" i="1"/>
  <c r="E21" i="1"/>
  <c r="M21" i="1"/>
  <c r="K21" i="1"/>
  <c r="I21" i="1"/>
  <c r="G21" i="1"/>
  <c r="M20" i="1"/>
  <c r="K20" i="1"/>
  <c r="I20" i="1"/>
  <c r="G20" i="1"/>
  <c r="M19" i="1"/>
  <c r="K19" i="1"/>
  <c r="I19" i="1"/>
  <c r="G19" i="1"/>
  <c r="M18" i="1"/>
  <c r="K18" i="1"/>
  <c r="I18" i="1"/>
  <c r="G18" i="1"/>
  <c r="M17" i="1"/>
  <c r="K17" i="1"/>
  <c r="I17" i="1"/>
  <c r="G17" i="1"/>
  <c r="M16" i="1"/>
  <c r="K16" i="1"/>
  <c r="I16" i="1"/>
  <c r="G16" i="1"/>
  <c r="M15" i="1"/>
  <c r="K15" i="1"/>
  <c r="I15" i="1"/>
  <c r="G15" i="1"/>
  <c r="M14" i="1"/>
  <c r="K14" i="1"/>
  <c r="I14" i="1"/>
  <c r="G14" i="1"/>
  <c r="M13" i="1"/>
  <c r="K13" i="1"/>
  <c r="I13" i="1"/>
  <c r="G13" i="1"/>
  <c r="M12" i="1"/>
  <c r="K12" i="1"/>
  <c r="I12" i="1"/>
  <c r="G12" i="1"/>
  <c r="N21" i="1" l="1"/>
  <c r="N20" i="1"/>
  <c r="N19" i="1"/>
  <c r="N12" i="1"/>
  <c r="N16" i="1"/>
  <c r="N18" i="1"/>
  <c r="N15" i="1"/>
  <c r="N14" i="1"/>
  <c r="N13" i="1"/>
  <c r="N17" i="1"/>
</calcChain>
</file>

<file path=xl/sharedStrings.xml><?xml version="1.0" encoding="utf-8"?>
<sst xmlns="http://schemas.openxmlformats.org/spreadsheetml/2006/main" count="44" uniqueCount="36">
  <si>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</si>
  <si>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</si>
  <si>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</si>
  <si>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</si>
  <si>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</si>
  <si>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</si>
  <si>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</si>
  <si>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</si>
  <si>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</si>
  <si>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</si>
  <si>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</si>
  <si>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</si>
  <si>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</si>
  <si>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 xml:space="preserve">Name of Subject Teacher: Dr. Sapana Pelapkar &amp; Akbarali Shaikh  </t>
  </si>
  <si>
    <t>December</t>
  </si>
  <si>
    <t>January</t>
  </si>
  <si>
    <t>February</t>
  </si>
  <si>
    <t>March</t>
  </si>
  <si>
    <t>April</t>
  </si>
  <si>
    <t>Semester: II</t>
  </si>
  <si>
    <t>Paper Code : HIN-100</t>
  </si>
  <si>
    <t xml:space="preserve">Subject : HINDI MAJOR </t>
  </si>
  <si>
    <t xml:space="preserve">Class : FYBA </t>
  </si>
  <si>
    <t xml:space="preserve">Title of the Paper:  Hindi Kahani Sahitya: Parichayatmak Adhyayan  </t>
  </si>
  <si>
    <t>AACHAL NAIK</t>
  </si>
  <si>
    <t>ANISHA LILADHAR HALANKAR</t>
  </si>
  <si>
    <t>ANUSHA RATNAKAR GAUDE</t>
  </si>
  <si>
    <t>ARYA MAHESH USAPKAR</t>
  </si>
  <si>
    <t>BHAKTI GAJANAN KAVLEKAR</t>
  </si>
  <si>
    <t>JAY GAJANAN KAVLEKAR</t>
  </si>
  <si>
    <t>KHUSHI VISHNU WADKAR</t>
  </si>
  <si>
    <t>POOJA RAMA MATOR</t>
  </si>
  <si>
    <t>PUSHKARAJ DAMODAR KAMAT</t>
  </si>
  <si>
    <t>SHRUSTI SANDEEP ALVI</t>
  </si>
  <si>
    <t>TRISHA VISHWANAND NAIK</t>
  </si>
  <si>
    <t>KASHISH JAIKUMAR NAIK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</si>
</sst>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9" fontId="8" fillId="0" borderId="4" xfId="0" applyNumberFormat="1" applyFont="1" applyBorder="1" applyAlignment="1">
      <alignment horizontal="center"/>
    </xf>
    <xf numFmtId="0" fontId="12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3" xfId="0" applyFont="1" applyBorder="1"/>
    <xf numFmtId="0" fontId="7" fillId="0" borderId="1" xfId="0" applyFont="1" applyBorder="1" applyAlignment="1">
      <alignment horizontal="center"/>
    </xf>
    <xf numFmtId="0" fontId="5" fillId="0" borderId="2" xfId="0" applyFont="1" applyBorder="1"/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5" xfId="0" applyFont="1" applyBorder="1" applyAlignment="1">
      <alignment horizontal="right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"/>
  <sheetViews>
    <sheetView tabSelected="1" workbookViewId="0">
      <pane xSplit="1" topLeftCell="B1" activePane="topRight" state="frozen"/>
      <selection pane="topRight" activeCell="D24" sqref="D24"/>
    </sheetView>
  </sheetViews>
  <sheetFormatPr defaultColWidth="14.44140625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>
      <c r="A1" s="14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4.4">
      <c r="A2" s="15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4.4">
      <c r="A3" s="16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4.4">
      <c r="A4" s="17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4.4">
      <c r="C5" s="5" t="s">
        <v>19</v>
      </c>
      <c r="E5" s="18" t="s">
        <v>20</v>
      </c>
      <c r="F5" s="13"/>
      <c r="H5" s="12" t="s">
        <v>13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30" ht="14.4">
      <c r="C6" s="19" t="s">
        <v>21</v>
      </c>
      <c r="D6" s="13"/>
      <c r="E6" s="20" t="s">
        <v>22</v>
      </c>
      <c r="F6" s="13"/>
      <c r="H6" s="12" t="s">
        <v>23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8" spans="1:30" ht="13.5" customHeight="1"/>
    <row r="9" spans="1:30" ht="24" customHeight="1">
      <c r="A9" s="11" t="s">
        <v>4</v>
      </c>
      <c r="B9" s="9"/>
      <c r="C9" s="7"/>
      <c r="D9" s="6" t="s">
        <v>14</v>
      </c>
      <c r="E9" s="7"/>
      <c r="F9" s="6" t="s">
        <v>15</v>
      </c>
      <c r="G9" s="7"/>
      <c r="H9" s="6" t="s">
        <v>16</v>
      </c>
      <c r="I9" s="7"/>
      <c r="J9" s="6" t="s">
        <v>17</v>
      </c>
      <c r="K9" s="7"/>
      <c r="L9" s="6" t="s">
        <v>18</v>
      </c>
      <c r="M9" s="7"/>
      <c r="N9" s="1" t="s">
        <v>5</v>
      </c>
    </row>
    <row r="10" spans="1:30" ht="15.6">
      <c r="A10" s="8" t="s">
        <v>6</v>
      </c>
      <c r="B10" s="9"/>
      <c r="C10" s="7"/>
      <c r="D10" s="10">
        <v>4</v>
      </c>
      <c r="E10" s="7"/>
      <c r="F10" s="10"/>
      <c r="G10" s="7"/>
      <c r="H10" s="10"/>
      <c r="I10" s="7"/>
      <c r="J10" s="10"/>
      <c r="K10" s="7"/>
      <c r="L10" s="10"/>
      <c r="M10" s="7"/>
      <c r="N10" s="2">
        <v>4</v>
      </c>
    </row>
    <row r="11" spans="1:30" ht="14.4">
      <c r="A11" s="26" t="s">
        <v>7</v>
      </c>
      <c r="B11" s="26" t="s">
        <v>8</v>
      </c>
      <c r="C11" s="27" t="s">
        <v>9</v>
      </c>
      <c r="D11" s="3" t="s">
        <v>10</v>
      </c>
      <c r="E11" s="3" t="s">
        <v>11</v>
      </c>
      <c r="F11" s="3" t="s">
        <v>10</v>
      </c>
      <c r="G11" s="3" t="s">
        <v>11</v>
      </c>
      <c r="H11" s="3" t="s">
        <v>10</v>
      </c>
      <c r="I11" s="3" t="s">
        <v>11</v>
      </c>
      <c r="J11" s="3" t="s">
        <v>10</v>
      </c>
      <c r="K11" s="3" t="s">
        <v>11</v>
      </c>
      <c r="L11" s="3" t="s">
        <v>10</v>
      </c>
      <c r="M11" s="3" t="s">
        <v>11</v>
      </c>
      <c r="N11" s="3" t="s">
        <v>12</v>
      </c>
    </row>
    <row r="12" spans="1:30" ht="14.4">
      <c r="A12" s="23">
        <v>1</v>
      </c>
      <c r="B12" s="24">
        <v>2501001</v>
      </c>
      <c r="C12" s="25" t="s">
        <v>24</v>
      </c>
      <c r="D12" s="21">
        <v>2</v>
      </c>
      <c r="E12" s="4">
        <f t="shared" ref="E12:E23" si="0">D12/$D$10</f>
        <v>0.5</v>
      </c>
      <c r="F12" s="2"/>
      <c r="G12" s="4" t="e">
        <f t="shared" ref="G12:G23" si="1">F12/$F$10</f>
        <v>#DIV/0!</v>
      </c>
      <c r="H12" s="2"/>
      <c r="I12" s="4" t="e">
        <f t="shared" ref="I12:I23" si="2">H12/$H$10</f>
        <v>#DIV/0!</v>
      </c>
      <c r="J12" s="2"/>
      <c r="K12" s="4" t="e">
        <f t="shared" ref="K12:K23" si="3">J12/$J$10</f>
        <v>#DIV/0!</v>
      </c>
      <c r="L12" s="2"/>
      <c r="M12" s="4" t="e">
        <f t="shared" ref="M12:M23" si="4">L12/$L$10</f>
        <v>#DIV/0!</v>
      </c>
      <c r="N12" s="4">
        <f t="shared" ref="N12:N23" si="5">(D12+F12+H12+J12+L12)/$N$10</f>
        <v>0.5</v>
      </c>
    </row>
    <row r="13" spans="1:30" ht="14.4">
      <c r="A13" s="23">
        <v>2</v>
      </c>
      <c r="B13" s="24">
        <v>2501008</v>
      </c>
      <c r="C13" s="25" t="s">
        <v>25</v>
      </c>
      <c r="D13" s="21">
        <v>2</v>
      </c>
      <c r="E13" s="4">
        <f t="shared" si="0"/>
        <v>0.5</v>
      </c>
      <c r="F13" s="2"/>
      <c r="G13" s="4" t="e">
        <f t="shared" si="1"/>
        <v>#DIV/0!</v>
      </c>
      <c r="H13" s="2"/>
      <c r="I13" s="4" t="e">
        <f t="shared" si="2"/>
        <v>#DIV/0!</v>
      </c>
      <c r="J13" s="2"/>
      <c r="K13" s="4" t="e">
        <f t="shared" si="3"/>
        <v>#DIV/0!</v>
      </c>
      <c r="L13" s="2"/>
      <c r="M13" s="4" t="e">
        <f t="shared" si="4"/>
        <v>#DIV/0!</v>
      </c>
      <c r="N13" s="4">
        <f t="shared" si="5"/>
        <v>0.5</v>
      </c>
    </row>
    <row r="14" spans="1:30" ht="14.4">
      <c r="A14" s="23">
        <v>3</v>
      </c>
      <c r="B14" s="24">
        <v>2501010</v>
      </c>
      <c r="C14" s="25" t="s">
        <v>26</v>
      </c>
      <c r="D14" s="21">
        <v>2</v>
      </c>
      <c r="E14" s="4">
        <f t="shared" si="0"/>
        <v>0.5</v>
      </c>
      <c r="F14" s="2"/>
      <c r="G14" s="4" t="e">
        <f t="shared" si="1"/>
        <v>#DIV/0!</v>
      </c>
      <c r="H14" s="2"/>
      <c r="I14" s="4" t="e">
        <f t="shared" si="2"/>
        <v>#DIV/0!</v>
      </c>
      <c r="J14" s="2"/>
      <c r="K14" s="4" t="e">
        <f t="shared" si="3"/>
        <v>#DIV/0!</v>
      </c>
      <c r="L14" s="2"/>
      <c r="M14" s="4" t="e">
        <f t="shared" si="4"/>
        <v>#DIV/0!</v>
      </c>
      <c r="N14" s="4">
        <f t="shared" si="5"/>
        <v>0.5</v>
      </c>
    </row>
    <row r="15" spans="1:30" ht="14.4">
      <c r="A15" s="23">
        <v>4</v>
      </c>
      <c r="B15" s="24">
        <v>2501011</v>
      </c>
      <c r="C15" s="25" t="s">
        <v>27</v>
      </c>
      <c r="D15" s="21">
        <v>2</v>
      </c>
      <c r="E15" s="4">
        <f t="shared" si="0"/>
        <v>0.5</v>
      </c>
      <c r="F15" s="2"/>
      <c r="G15" s="4" t="e">
        <f t="shared" si="1"/>
        <v>#DIV/0!</v>
      </c>
      <c r="H15" s="2"/>
      <c r="I15" s="4" t="e">
        <f t="shared" si="2"/>
        <v>#DIV/0!</v>
      </c>
      <c r="J15" s="2"/>
      <c r="K15" s="4" t="e">
        <f t="shared" si="3"/>
        <v>#DIV/0!</v>
      </c>
      <c r="L15" s="2"/>
      <c r="M15" s="4" t="e">
        <f t="shared" si="4"/>
        <v>#DIV/0!</v>
      </c>
      <c r="N15" s="4">
        <f t="shared" si="5"/>
        <v>0.5</v>
      </c>
    </row>
    <row r="16" spans="1:30" ht="14.4">
      <c r="A16" s="23">
        <v>5</v>
      </c>
      <c r="B16" s="24">
        <v>2501016</v>
      </c>
      <c r="C16" s="25" t="s">
        <v>28</v>
      </c>
      <c r="D16" s="21">
        <v>4</v>
      </c>
      <c r="E16" s="4">
        <f t="shared" si="0"/>
        <v>1</v>
      </c>
      <c r="F16" s="2"/>
      <c r="G16" s="4" t="e">
        <f t="shared" si="1"/>
        <v>#DIV/0!</v>
      </c>
      <c r="H16" s="2"/>
      <c r="I16" s="4" t="e">
        <f t="shared" si="2"/>
        <v>#DIV/0!</v>
      </c>
      <c r="J16" s="2"/>
      <c r="K16" s="4" t="e">
        <f t="shared" si="3"/>
        <v>#DIV/0!</v>
      </c>
      <c r="L16" s="2"/>
      <c r="M16" s="4" t="e">
        <f t="shared" si="4"/>
        <v>#DIV/0!</v>
      </c>
      <c r="N16" s="4">
        <f t="shared" si="5"/>
        <v>1</v>
      </c>
    </row>
    <row r="17" spans="1:14" ht="14.4">
      <c r="A17" s="23">
        <v>6</v>
      </c>
      <c r="B17" s="24">
        <v>2501030</v>
      </c>
      <c r="C17" s="25" t="s">
        <v>29</v>
      </c>
      <c r="D17" s="21">
        <v>4</v>
      </c>
      <c r="E17" s="4">
        <f t="shared" si="0"/>
        <v>1</v>
      </c>
      <c r="F17" s="2"/>
      <c r="G17" s="4" t="e">
        <f t="shared" si="1"/>
        <v>#DIV/0!</v>
      </c>
      <c r="H17" s="2"/>
      <c r="I17" s="4" t="e">
        <f t="shared" si="2"/>
        <v>#DIV/0!</v>
      </c>
      <c r="J17" s="2"/>
      <c r="K17" s="4" t="e">
        <f t="shared" si="3"/>
        <v>#DIV/0!</v>
      </c>
      <c r="L17" s="2"/>
      <c r="M17" s="4" t="e">
        <f t="shared" si="4"/>
        <v>#DIV/0!</v>
      </c>
      <c r="N17" s="4">
        <f t="shared" si="5"/>
        <v>1</v>
      </c>
    </row>
    <row r="18" spans="1:14" ht="14.4">
      <c r="A18" s="23">
        <v>7</v>
      </c>
      <c r="B18" s="24">
        <v>2501033</v>
      </c>
      <c r="C18" s="25" t="s">
        <v>30</v>
      </c>
      <c r="D18" s="21">
        <v>4</v>
      </c>
      <c r="E18" s="4">
        <f t="shared" si="0"/>
        <v>1</v>
      </c>
      <c r="F18" s="2"/>
      <c r="G18" s="4" t="e">
        <f t="shared" si="1"/>
        <v>#DIV/0!</v>
      </c>
      <c r="H18" s="2"/>
      <c r="I18" s="4" t="e">
        <f t="shared" si="2"/>
        <v>#DIV/0!</v>
      </c>
      <c r="J18" s="2"/>
      <c r="K18" s="4" t="e">
        <f t="shared" si="3"/>
        <v>#DIV/0!</v>
      </c>
      <c r="L18" s="2"/>
      <c r="M18" s="4" t="e">
        <f t="shared" si="4"/>
        <v>#DIV/0!</v>
      </c>
      <c r="N18" s="4">
        <f t="shared" si="5"/>
        <v>1</v>
      </c>
    </row>
    <row r="19" spans="1:14" ht="14.4">
      <c r="A19" s="23">
        <v>8</v>
      </c>
      <c r="B19" s="24">
        <v>2501051</v>
      </c>
      <c r="C19" s="25" t="s">
        <v>31</v>
      </c>
      <c r="D19" s="21">
        <v>3</v>
      </c>
      <c r="E19" s="4">
        <f t="shared" si="0"/>
        <v>0.75</v>
      </c>
      <c r="F19" s="2"/>
      <c r="G19" s="4" t="e">
        <f t="shared" si="1"/>
        <v>#DIV/0!</v>
      </c>
      <c r="H19" s="2"/>
      <c r="I19" s="4" t="e">
        <f t="shared" si="2"/>
        <v>#DIV/0!</v>
      </c>
      <c r="J19" s="2"/>
      <c r="K19" s="4" t="e">
        <f t="shared" si="3"/>
        <v>#DIV/0!</v>
      </c>
      <c r="L19" s="2"/>
      <c r="M19" s="4" t="e">
        <f t="shared" si="4"/>
        <v>#DIV/0!</v>
      </c>
      <c r="N19" s="4">
        <f t="shared" si="5"/>
        <v>0.75</v>
      </c>
    </row>
    <row r="20" spans="1:14" ht="14.4">
      <c r="A20" s="23">
        <v>9</v>
      </c>
      <c r="B20" s="24">
        <v>2501054</v>
      </c>
      <c r="C20" s="25" t="s">
        <v>32</v>
      </c>
      <c r="D20" s="21">
        <v>2</v>
      </c>
      <c r="E20" s="4">
        <f t="shared" si="0"/>
        <v>0.5</v>
      </c>
      <c r="F20" s="2"/>
      <c r="G20" s="4" t="e">
        <f t="shared" si="1"/>
        <v>#DIV/0!</v>
      </c>
      <c r="H20" s="2"/>
      <c r="I20" s="4" t="e">
        <f t="shared" si="2"/>
        <v>#DIV/0!</v>
      </c>
      <c r="J20" s="2"/>
      <c r="K20" s="4" t="e">
        <f t="shared" si="3"/>
        <v>#DIV/0!</v>
      </c>
      <c r="L20" s="2"/>
      <c r="M20" s="4" t="e">
        <f t="shared" si="4"/>
        <v>#DIV/0!</v>
      </c>
      <c r="N20" s="4">
        <f t="shared" si="5"/>
        <v>0.5</v>
      </c>
    </row>
    <row r="21" spans="1:14" ht="15.75" customHeight="1">
      <c r="A21" s="23">
        <v>10</v>
      </c>
      <c r="B21" s="24">
        <v>2501078</v>
      </c>
      <c r="C21" s="25" t="s">
        <v>33</v>
      </c>
      <c r="D21" s="21">
        <v>4</v>
      </c>
      <c r="E21" s="4">
        <f t="shared" si="0"/>
        <v>1</v>
      </c>
      <c r="F21" s="2"/>
      <c r="G21" s="4" t="e">
        <f t="shared" si="1"/>
        <v>#DIV/0!</v>
      </c>
      <c r="H21" s="2"/>
      <c r="I21" s="4" t="e">
        <f t="shared" si="2"/>
        <v>#DIV/0!</v>
      </c>
      <c r="J21" s="2"/>
      <c r="K21" s="4" t="e">
        <f t="shared" si="3"/>
        <v>#DIV/0!</v>
      </c>
      <c r="L21" s="2"/>
      <c r="M21" s="4" t="e">
        <f t="shared" si="4"/>
        <v>#DIV/0!</v>
      </c>
      <c r="N21" s="4">
        <f t="shared" si="5"/>
        <v>1</v>
      </c>
    </row>
    <row r="22" spans="1:14" ht="15.75" customHeight="1">
      <c r="A22" s="23">
        <v>11</v>
      </c>
      <c r="B22" s="24">
        <v>2501086</v>
      </c>
      <c r="C22" s="25" t="s">
        <v>34</v>
      </c>
      <c r="D22" s="21">
        <v>2</v>
      </c>
      <c r="E22" s="4">
        <f t="shared" si="0"/>
        <v>0.5</v>
      </c>
      <c r="F22" s="2"/>
      <c r="G22" s="4" t="e">
        <f t="shared" si="1"/>
        <v>#DIV/0!</v>
      </c>
      <c r="H22" s="2"/>
      <c r="I22" s="4" t="e">
        <f t="shared" si="2"/>
        <v>#DIV/0!</v>
      </c>
      <c r="J22" s="2"/>
      <c r="K22" s="4" t="e">
        <f t="shared" si="3"/>
        <v>#DIV/0!</v>
      </c>
      <c r="L22" s="2"/>
      <c r="M22" s="4" t="e">
        <f t="shared" si="4"/>
        <v>#DIV/0!</v>
      </c>
      <c r="N22" s="4">
        <f t="shared" si="5"/>
        <v>0.5</v>
      </c>
    </row>
    <row r="23" spans="1:14" ht="15.75" customHeight="1">
      <c r="A23" s="23">
        <v>12</v>
      </c>
      <c r="B23" s="24">
        <v>2501093</v>
      </c>
      <c r="C23" s="25" t="s">
        <v>35</v>
      </c>
      <c r="D23" s="21">
        <v>3</v>
      </c>
      <c r="E23" s="4">
        <f t="shared" si="0"/>
        <v>0.75</v>
      </c>
      <c r="F23" s="2"/>
      <c r="G23" s="4" t="e">
        <f t="shared" si="1"/>
        <v>#DIV/0!</v>
      </c>
      <c r="H23" s="2"/>
      <c r="I23" s="4" t="e">
        <f t="shared" si="2"/>
        <v>#DIV/0!</v>
      </c>
      <c r="J23" s="2"/>
      <c r="K23" s="4" t="e">
        <f t="shared" si="3"/>
        <v>#DIV/0!</v>
      </c>
      <c r="L23" s="2"/>
      <c r="M23" s="4" t="e">
        <f t="shared" si="4"/>
        <v>#DIV/0!</v>
      </c>
      <c r="N23" s="4">
        <f t="shared" si="5"/>
        <v>0.75</v>
      </c>
    </row>
    <row r="24" spans="1:14" ht="15.75" customHeight="1">
      <c r="A24" s="22"/>
      <c r="B24" s="22"/>
      <c r="C24" s="2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</mergeCells>
  <conditionalFormatting sqref="E12:E23">
    <cfRule type="cellIs" dxfId="5" priority="1" operator="lessThan">
      <formula>0.75</formula>
    </cfRule>
  </conditionalFormatting>
  <conditionalFormatting sqref="G12:G23">
    <cfRule type="cellIs" dxfId="4" priority="2" operator="lessThan">
      <formula>0.75</formula>
    </cfRule>
  </conditionalFormatting>
  <conditionalFormatting sqref="I12:I2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23">
    <cfRule type="cellIs" dxfId="1" priority="5" operator="lessThan">
      <formula>0.75</formula>
    </cfRule>
  </conditionalFormatting>
  <conditionalFormatting sqref="M12:N2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Akbar Shaikh</cp:lastModifiedBy>
  <dcterms:created xsi:type="dcterms:W3CDTF">2006-09-16T00:00:00Z</dcterms:created>
  <dcterms:modified xsi:type="dcterms:W3CDTF">2026-01-17T07:07:39Z</dcterms:modified>
</cp:coreProperties>
</file>